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90" windowWidth="14805" windowHeight="7710" activeTab="1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<sst xmlns="http://schemas.openxmlformats.org/spreadsheetml/2006/main" count="675" uniqueCount="491">
  <si>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</si>
  <si>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</si>
  <si>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</si>
  <si>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</si>
  <si>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</si>
  <si>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</si>
  <si>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</si>
  <si>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</si>
  <si>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</si>
  <si>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</si>
  <si>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</si>
  <si>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</si>
  <si>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</si>
  <si>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</si>
  <si>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</si>
  <si>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</si>
  <si>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</si>
  <si>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</si>
  <si>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</si>
  <si>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</si>
  <si>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</si>
  <si>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</si>
  <si>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</si>
  <si>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</si>
  <si>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</si>
  <si>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</si>
  <si>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</si>
  <si>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</si>
  <si>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</si>
  <si>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</si>
  <si>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</si>
  <si>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</si>
  <si>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</si>
  <si>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</si>
  <si>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</si>
  <si>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</si>
  <si>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</si>
  <si>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</si>
  <si>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</si>
  <si>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</si>
  <si>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</si>
  <si>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</si>
  <si>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</si>
  <si>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</si>
  <si>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</si>
  <si>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</si>
  <si>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</si>
  <si>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</si>
  <si>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</si>
  <si>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</si>
  <si>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</si>
  <si>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</si>
  <si>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</si>
  <si>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</si>
  <si>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</si>
  <si>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</si>
  <si>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</si>
  <si>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</si>
  <si>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</si>
  <si>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</si>
  <si>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</si>
  <si>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</si>
  <si>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</si>
  <si>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</si>
  <si>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</si>
  <si>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</si>
  <si>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</si>
  <si>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</si>
  <si>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</si>
  <si>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</si>
  <si>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</si>
  <si>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</si>
  <si>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</si>
  <si>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</si>
  <si>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</si>
  <si>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</si>
  <si>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</si>
  <si>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</si>
  <si>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</si>
  <si>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</si>
  <si>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</si>
  <si>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</si>
  <si>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</si>
  <si>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</si>
  <si>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</si>
  <si>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</si>
  <si>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</si>
  <si>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</si>
  <si>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</si>
  <si>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</si>
  <si>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</si>
  <si>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</si>
  <si>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</si>
  <si>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</si>
  <si>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</si>
  <si>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</si>
  <si>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</si>
  <si>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</si>
  <si>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</si>
  <si>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</si>
  <si>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</si>
  <si>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</si>
  <si>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</si>
  <si>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</si>
  <si>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</si>
  <si>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</si>
  <si>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</si>
  <si>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</si>
  <si>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</si>
  <si>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</si>
  <si>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</si>
  <si>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</si>
  <si>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</si>
  <si>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</si>
  <si>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</si>
  <si>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</si>
  <si>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</si>
  <si>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</si>
  <si>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</si>
  <si>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</si>
  <si>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</si>
  <si>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</si>
  <si>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</si>
  <si>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</si>
  <si>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</si>
  <si>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</si>
  <si>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</si>
  <si>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</si>
  <si>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</si>
  <si>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</si>
  <si>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</si>
  <si>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</si>
  <si>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</si>
  <si>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</si>
  <si>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</si>
  <si>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</si>
  <si>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</si>
  <si>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</si>
  <si>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</si>
  <si>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</si>
  <si>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</si>
  <si>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</si>
  <si>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</si>
  <si>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</si>
  <si>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</si>
  <si>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</si>
  <si>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</si>
  <si>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</si>
  <si>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</si>
  <si>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</si>
  <si>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</si>
  <si>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</si>
  <si>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</si>
  <si>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</si>
  <si>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</si>
  <si>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</si>
  <si>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</si>
  <si>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</si>
  <si>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</si>
  <si>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</si>
  <si>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</si>
  <si>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</si>
  <si>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</si>
  <si>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</si>
  <si>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</si>
  <si>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</si>
  <si>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</si>
  <si>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</si>
  <si>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</si>
  <si>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</si>
  <si>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</si>
  <si>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</si>
  <si>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</si>
  <si>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</si>
  <si>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</si>
  <si>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</si>
  <si>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</si>
  <si>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</si>
  <si>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</si>
  <si>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</si>
  <si>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</si>
  <si>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</si>
  <si>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</si>
  <si>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</si>
  <si>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</si>
  <si>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</si>
  <si>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</si>
  <si>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</si>
  <si>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</si>
  <si>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</si>
  <si>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</si>
  <si>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</si>
  <si>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</si>
  <si>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</si>
  <si>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</si>
  <si>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</si>
  <si>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</si>
  <si>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</si>
  <si>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</si>
  <si>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</si>
  <si>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</si>
  <si>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</si>
  <si>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</si>
  <si>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</si>
  <si>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</si>
  <si>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</si>
  <si>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</si>
  <si>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</si>
  <si>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</si>
  <si>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</si>
  <si>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</si>
  <si>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</si>
  <si>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</si>
  <si>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</si>
  <si>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</si>
  <si>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</si>
  <si>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</si>
  <si>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</si>
  <si>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</si>
  <si>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</si>
  <si>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</si>
  <si>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</si>
  <si>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</si>
  <si>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</si>
  <si>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</si>
  <si>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</si>
  <si>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</si>
  <si>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</si>
  <si>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</si>
  <si>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</si>
  <si>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</si>
  <si>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</si>
  <si>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</si>
  <si>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</si>
  <si>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</si>
  <si>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</si>
  <si>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</si>
  <si>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</si>
  <si>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</si>
  <si>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</si>
  <si>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</si>
  <si>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</si>
  <si>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</si>
  <si>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</si>
  <si>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04644714</t>
  </si>
  <si>
    <t>04770681</t>
  </si>
  <si>
    <t>Поляков</t>
  </si>
  <si>
    <t>04714150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</si>
  <si>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</si>
  <si>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</si>
  <si>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</si>
  <si>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</si>
  <si>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</si>
  <si>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</si>
  <si>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</si>
  <si>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</si>
  <si>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</si>
  <si>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</si>
  <si>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</si>
  <si>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</si>
  <si>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</si>
  <si>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</si>
  <si>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</si>
  <si>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</si>
  <si>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</si>
  <si>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</si>
  <si>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</si>
  <si>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</si>
  <si>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</si>
  <si>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</si>
  <si>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</si>
  <si>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</si>
  <si>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</si>
  <si>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</si>
  <si>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</si>
  <si>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</si>
  <si>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</si>
  <si>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</si>
  <si>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</si>
  <si>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</si>
  <si>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</si>
  <si>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</si>
  <si>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</si>
  <si>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</si>
  <si>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</si>
  <si>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</si>
  <si>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</si>
  <si>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</si>
  <si>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</si>
  <si>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</si>
  <si>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</si>
  <si>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</si>
  <si>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</si>
  <si>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</si>
  <si>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</si>
  <si>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</si>
  <si>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</si>
  <si>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</si>
  <si>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</si>
  <si>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</si>
  <si>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</si>
  <si>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</si>
  <si>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</si>
  <si>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</si>
  <si>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</si>
  <si>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</si>
  <si>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</si>
  <si>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</si>
  <si>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</si>
  <si>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</si>
  <si>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</si>
  <si>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</si>
  <si>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</si>
  <si>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</si>
  <si>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</si>
  <si>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</si>
  <si>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</si>
  <si>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</si>
  <si>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</si>
  <si>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</si>
  <si>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</si>
  <si>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06500</t>
  </si>
  <si>
    <t>00071</t>
  </si>
  <si>
    <t>02036</t>
  </si>
  <si>
    <t>02654</t>
  </si>
  <si>
    <t>01300</t>
  </si>
  <si>
    <t>04900</t>
  </si>
  <si>
    <t>Домогацкий</t>
  </si>
  <si>
    <t>Щелкунова</t>
  </si>
  <si>
    <t>09600</t>
  </si>
  <si>
    <t>01900</t>
  </si>
  <si>
    <t>03000</t>
  </si>
  <si>
    <t>23300</t>
  </si>
  <si>
    <t>03163</t>
  </si>
  <si>
    <t>Капралова</t>
  </si>
  <si>
    <t>26800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</si>
  <si>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</si>
  <si>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</si>
  <si>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</si>
  <si>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</si>
  <si>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</si>
  <si>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</si>
  <si>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</si>
  <si>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</si>
  <si>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</si>
  <si>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</si>
  <si>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</si>
  <si>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04200</t>
  </si>
  <si>
    <t>05900</t>
  </si>
  <si>
    <t>25905</t>
  </si>
  <si>
    <t>01983</t>
  </si>
  <si>
    <t>01500</t>
  </si>
  <si>
    <t>04400</t>
  </si>
  <si>
    <t>30100</t>
  </si>
  <si>
    <t>05300</t>
  </si>
  <si>
    <t>00437</t>
  </si>
  <si>
    <t>23298</t>
  </si>
  <si>
    <t>02852</t>
  </si>
  <si>
    <t>03600</t>
  </si>
  <si>
    <t>07700</t>
  </si>
  <si>
    <t>05400</t>
  </si>
  <si>
    <t>01320</t>
  </si>
  <si>
    <t>01111</t>
  </si>
  <si>
    <t>04800</t>
  </si>
  <si>
    <t>01305</t>
  </si>
  <si>
    <t>08900</t>
  </si>
  <si>
    <t>93000</t>
  </si>
  <si>
    <t>17000</t>
  </si>
  <si>
    <t>04500</t>
  </si>
  <si>
    <t>06400</t>
  </si>
  <si>
    <t>02300</t>
  </si>
  <si>
    <t>00500</t>
  </si>
  <si>
    <t>34700</t>
  </si>
  <si>
    <t>02900</t>
  </si>
  <si>
    <t>04100</t>
  </si>
  <si>
    <t>62500</t>
  </si>
  <si>
    <t xml:space="preserve">Мелентьев </t>
  </si>
  <si>
    <t>29673837</t>
  </si>
  <si>
    <t>Маштакова</t>
  </si>
  <si>
    <t>01510</t>
  </si>
  <si>
    <t>74700</t>
  </si>
  <si>
    <t>08126</t>
  </si>
  <si>
    <t>09426</t>
  </si>
  <si>
    <t>78300</t>
  </si>
  <si>
    <t>02142</t>
  </si>
  <si>
    <t>03700</t>
  </si>
  <si>
    <t>05800</t>
  </si>
  <si>
    <t>41129</t>
  </si>
  <si>
    <t>31900</t>
  </si>
  <si>
    <t>56700</t>
  </si>
  <si>
    <t>24900</t>
  </si>
  <si>
    <t>31300</t>
  </si>
  <si>
    <t>94400</t>
  </si>
  <si>
    <t>08100</t>
  </si>
  <si>
    <t>62000</t>
  </si>
  <si>
    <t>24400</t>
  </si>
  <si>
    <t>51300</t>
  </si>
  <si>
    <t>53600</t>
  </si>
  <si>
    <t>14600</t>
  </si>
  <si>
    <t>19700</t>
  </si>
  <si>
    <t>10600</t>
  </si>
  <si>
    <t>57300</t>
  </si>
  <si>
    <t>06300</t>
  </si>
  <si>
    <t>04000</t>
  </si>
  <si>
    <t>93600</t>
  </si>
  <si>
    <t>48100</t>
  </si>
  <si>
    <t>12300</t>
  </si>
  <si>
    <t>84900</t>
  </si>
  <si>
    <t>28600</t>
  </si>
  <si>
    <t>05700</t>
  </si>
  <si>
    <t>55300</t>
  </si>
  <si>
    <t>01750</t>
  </si>
  <si>
    <t>09700</t>
  </si>
  <si>
    <t>40700</t>
  </si>
  <si>
    <t>99900</t>
  </si>
  <si>
    <t>50700</t>
  </si>
  <si>
    <t>13400</t>
  </si>
  <si>
    <t>18000</t>
  </si>
  <si>
    <t>00060</t>
  </si>
  <si>
    <t>27403</t>
  </si>
  <si>
    <t>21053</t>
  </si>
  <si>
    <t>34518</t>
  </si>
  <si>
    <t>54317</t>
  </si>
  <si>
    <t>87701</t>
  </si>
  <si>
    <t>26977</t>
  </si>
  <si>
    <t>88016</t>
  </si>
  <si>
    <t>94091</t>
  </si>
  <si>
    <t>03001</t>
  </si>
  <si>
    <t>21100</t>
  </si>
  <si>
    <t>84573</t>
  </si>
  <si>
    <t>03207</t>
  </si>
  <si>
    <t>29952</t>
  </si>
  <si>
    <t xml:space="preserve">      Д Е К А Б Р Ь</t>
  </si>
  <si>
    <t xml:space="preserve">ПОКАЗАНИЯ СЧЕТЧИКОВ   УЛИЦА №1          за декабрь 2017 год         </t>
  </si>
  <si>
    <t xml:space="preserve">ПОКАЗАНИЯ СЧЕТЧИКОВ   УЛИЦА №2         за декабрь 2017 год         </t>
  </si>
  <si>
    <t xml:space="preserve">ПОКАЗАНИЯ СЧЕТЧИКОВ   УЛИЦА №3               за декабрь 2017 год     </t>
  </si>
  <si>
    <t xml:space="preserve">ПОКАЗАНИЯ СЧЕТЧИКОВ   УЛИЦА №4        за декабрь 2017 год          </t>
  </si>
  <si>
    <t xml:space="preserve">    Д Е К А Б Р Ь</t>
  </si>
  <si>
    <t>32376</t>
  </si>
  <si>
    <t>02000</t>
  </si>
  <si>
    <t>96500</t>
  </si>
  <si>
    <t>98400</t>
  </si>
  <si>
    <t>32400</t>
  </si>
  <si>
    <t>01746</t>
  </si>
  <si>
    <t>21300</t>
  </si>
  <si>
    <t>56900</t>
  </si>
  <si>
    <t>35000</t>
  </si>
  <si>
    <t>60200</t>
  </si>
  <si>
    <t>14700</t>
  </si>
  <si>
    <t>60700</t>
  </si>
  <si>
    <t>04600</t>
  </si>
  <si>
    <t>86616</t>
  </si>
  <si>
    <t>00600</t>
  </si>
  <si>
    <t>35800</t>
  </si>
  <si>
    <t>100900</t>
  </si>
  <si>
    <t>25700</t>
  </si>
  <si>
    <t>86100</t>
  </si>
  <si>
    <t>10500</t>
  </si>
  <si>
    <t>43600</t>
  </si>
  <si>
    <t>53100</t>
  </si>
  <si>
    <t>13800</t>
  </si>
  <si>
    <t>42500</t>
  </si>
  <si>
    <t>18600</t>
  </si>
  <si>
    <t>81800</t>
  </si>
  <si>
    <t>40610</t>
  </si>
  <si>
    <t>28100</t>
  </si>
  <si>
    <t>30203</t>
  </si>
  <si>
    <t>03,26.01</t>
  </si>
  <si>
    <t>35822</t>
  </si>
  <si>
    <t>09,29.01</t>
  </si>
  <si>
    <t>11,19.01</t>
  </si>
  <si>
    <t>93783</t>
  </si>
  <si>
    <t>17,31,01</t>
  </si>
  <si>
    <t>85573</t>
  </si>
  <si>
    <t>29196</t>
  </si>
  <si>
    <t>20190</t>
  </si>
  <si>
    <t>104145</t>
  </si>
  <si>
    <t>25600</t>
  </si>
  <si>
    <t>86673</t>
  </si>
  <si>
    <t>30895</t>
  </si>
  <si>
    <t>32305</t>
  </si>
  <si>
    <t>32915</t>
  </si>
  <si>
    <t>00250</t>
  </si>
  <si>
    <t>07779</t>
  </si>
  <si>
    <t>1746</t>
  </si>
  <si>
    <t>05828</t>
  </si>
  <si>
    <t>00041</t>
  </si>
  <si>
    <t>84718</t>
  </si>
  <si>
    <t>01090</t>
  </si>
  <si>
    <t>56100</t>
  </si>
  <si>
    <t>01450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</si>
</sst>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49" fontId="3" fillId="4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6" workbookViewId="0">
      <selection activeCell="H14" sqref="H14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433</v>
      </c>
      <c r="B1" s="2"/>
      <c r="C1" s="3"/>
      <c r="D1" s="3"/>
      <c r="E1" s="3"/>
      <c r="F1" s="3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418</v>
      </c>
      <c r="E3" s="10" t="s">
        <v>418</v>
      </c>
      <c r="F3" s="11">
        <f>E3-D3</f>
        <v>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311</v>
      </c>
      <c r="E4" s="9" t="s">
        <v>439</v>
      </c>
      <c r="F4" s="11">
        <f t="shared" ref="F4:F33" si="0">E4-D4</f>
        <v>300</v>
      </c>
      <c r="G4" s="13">
        <f t="shared" ref="G4:G33" si="1">F4*$I$1</f>
        <v>1590</v>
      </c>
      <c r="H4" s="14">
        <v>43121</v>
      </c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318</v>
      </c>
      <c r="C5" s="9" t="s">
        <v>15</v>
      </c>
      <c r="D5" s="9" t="s">
        <v>322</v>
      </c>
      <c r="E5" s="9" t="s">
        <v>322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378</v>
      </c>
      <c r="C6" s="9" t="s">
        <v>16</v>
      </c>
      <c r="D6" s="9" t="s">
        <v>365</v>
      </c>
      <c r="E6" s="9" t="s">
        <v>365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438</v>
      </c>
      <c r="E7" s="10" t="s">
        <v>464</v>
      </c>
      <c r="F7" s="10">
        <f t="shared" si="0"/>
        <v>8234</v>
      </c>
      <c r="G7" s="12">
        <f>F7*$I$1</f>
        <v>43640.2</v>
      </c>
      <c r="H7" s="41">
        <v>43116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339</v>
      </c>
      <c r="E8" s="10" t="s">
        <v>339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349</v>
      </c>
      <c r="E9" s="10" t="s">
        <v>465</v>
      </c>
      <c r="F9" s="10">
        <f t="shared" si="0"/>
        <v>2195</v>
      </c>
      <c r="G9" s="12">
        <f t="shared" si="1"/>
        <v>11633.5</v>
      </c>
      <c r="H9" s="41">
        <v>43110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388</v>
      </c>
      <c r="E10" s="10" t="s">
        <v>468</v>
      </c>
      <c r="F10" s="10">
        <f t="shared" si="0"/>
        <v>3922</v>
      </c>
      <c r="G10" s="12">
        <f>F10*$I$1</f>
        <v>20786.599999999999</v>
      </c>
      <c r="H10" s="41" t="s">
        <v>469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389</v>
      </c>
      <c r="E11" s="10" t="s">
        <v>389</v>
      </c>
      <c r="F11" s="10">
        <f t="shared" si="0"/>
        <v>0</v>
      </c>
      <c r="G11" s="12">
        <f>F11*$I$1</f>
        <v>0</v>
      </c>
      <c r="H11" s="6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419</v>
      </c>
      <c r="E14" s="10" t="s">
        <v>466</v>
      </c>
      <c r="F14" s="10">
        <f t="shared" si="0"/>
        <v>2800</v>
      </c>
      <c r="G14" s="12">
        <f t="shared" si="1"/>
        <v>14840</v>
      </c>
      <c r="H14" s="41">
        <v>43119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319</v>
      </c>
      <c r="C15" s="10" t="s">
        <v>35</v>
      </c>
      <c r="D15" s="10" t="s">
        <v>333</v>
      </c>
      <c r="E15" s="10" t="s">
        <v>333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345</v>
      </c>
      <c r="E16" s="10" t="s">
        <v>345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325</v>
      </c>
      <c r="E17" s="10" t="s">
        <v>325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361</v>
      </c>
      <c r="E18" s="10" t="s">
        <v>361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390</v>
      </c>
      <c r="E19" s="10" t="s">
        <v>390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317</v>
      </c>
      <c r="C20" s="10" t="s">
        <v>44</v>
      </c>
      <c r="D20" s="10" t="s">
        <v>339</v>
      </c>
      <c r="E20" s="10" t="s">
        <v>339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326</v>
      </c>
      <c r="E21" s="10" t="s">
        <v>326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327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321</v>
      </c>
      <c r="E23" s="10" t="s">
        <v>342</v>
      </c>
      <c r="F23" s="10">
        <f t="shared" si="0"/>
        <v>600</v>
      </c>
      <c r="G23" s="12">
        <f t="shared" si="1"/>
        <v>3180</v>
      </c>
      <c r="H23" s="41">
        <v>43121</v>
      </c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366</v>
      </c>
      <c r="E24" s="10" t="s">
        <v>440</v>
      </c>
      <c r="F24" s="10">
        <f t="shared" si="0"/>
        <v>3500</v>
      </c>
      <c r="G24" s="12">
        <f t="shared" si="1"/>
        <v>18550</v>
      </c>
      <c r="H24" s="41" t="s">
        <v>467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379</v>
      </c>
      <c r="E25" s="10" t="s">
        <v>379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328</v>
      </c>
      <c r="C26" s="10" t="s">
        <v>55</v>
      </c>
      <c r="D26" s="10" t="s">
        <v>393</v>
      </c>
      <c r="E26" s="10" t="s">
        <v>393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380</v>
      </c>
      <c r="E27" s="10" t="s">
        <v>380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394</v>
      </c>
      <c r="E28" s="10" t="s">
        <v>375</v>
      </c>
      <c r="F28" s="10">
        <f t="shared" si="0"/>
        <v>500</v>
      </c>
      <c r="G28" s="12">
        <f t="shared" si="1"/>
        <v>2650</v>
      </c>
      <c r="H28" s="41">
        <v>43111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340</v>
      </c>
      <c r="E29" s="10" t="s">
        <v>340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392</v>
      </c>
      <c r="E30" s="10" t="s">
        <v>441</v>
      </c>
      <c r="F30" s="10">
        <f t="shared" si="0"/>
        <v>4000</v>
      </c>
      <c r="G30" s="12">
        <f>F30*$I$1</f>
        <v>21200</v>
      </c>
      <c r="H30" s="41">
        <v>43118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140</v>
      </c>
      <c r="E32" s="10" t="s">
        <v>140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138070.29999999999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432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19" workbookViewId="0">
      <selection activeCell="C30" sqref="C3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434</v>
      </c>
      <c r="B1" s="2"/>
      <c r="C1" s="3"/>
      <c r="D1" s="3"/>
      <c r="E1" s="3"/>
      <c r="F1" s="2"/>
      <c r="G1" s="2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232</v>
      </c>
      <c r="C3" s="11" t="s">
        <v>233</v>
      </c>
      <c r="D3" s="11" t="s">
        <v>346</v>
      </c>
      <c r="E3" s="11" t="s">
        <v>346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234</v>
      </c>
      <c r="C4" s="10" t="s">
        <v>235</v>
      </c>
      <c r="D4" s="10" t="s">
        <v>391</v>
      </c>
      <c r="E4" s="10" t="s">
        <v>442</v>
      </c>
      <c r="F4" s="10">
        <f>E4-D4</f>
        <v>1100</v>
      </c>
      <c r="G4" s="12">
        <f t="shared" ref="G4:G43" si="0">F4*$I$1</f>
        <v>5830</v>
      </c>
      <c r="H4" s="20">
        <v>43112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236</v>
      </c>
      <c r="C5" s="10" t="s">
        <v>237</v>
      </c>
      <c r="D5" s="10" t="s">
        <v>238</v>
      </c>
      <c r="E5" s="10" t="s">
        <v>238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239</v>
      </c>
      <c r="C6" s="10" t="s">
        <v>240</v>
      </c>
      <c r="D6" s="10" t="s">
        <v>484</v>
      </c>
      <c r="E6" s="10" t="s">
        <v>443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241</v>
      </c>
      <c r="C7" s="10" t="s">
        <v>242</v>
      </c>
      <c r="D7" s="10" t="s">
        <v>482</v>
      </c>
      <c r="E7" s="10" t="s">
        <v>482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243</v>
      </c>
      <c r="C8" s="10" t="s">
        <v>244</v>
      </c>
      <c r="D8" s="10" t="s">
        <v>362</v>
      </c>
      <c r="E8" s="10" t="s">
        <v>362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245</v>
      </c>
      <c r="D9" s="10" t="s">
        <v>355</v>
      </c>
      <c r="E9" s="10" t="s">
        <v>355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246</v>
      </c>
      <c r="C10" s="10" t="s">
        <v>247</v>
      </c>
      <c r="D10" s="10" t="s">
        <v>483</v>
      </c>
      <c r="E10" s="10" t="s">
        <v>483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248</v>
      </c>
      <c r="C11" s="10" t="s">
        <v>249</v>
      </c>
      <c r="D11" s="10" t="s">
        <v>395</v>
      </c>
      <c r="E11" s="10" t="s">
        <v>395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250</v>
      </c>
      <c r="C12" s="10" t="s">
        <v>251</v>
      </c>
      <c r="D12" s="10" t="s">
        <v>396</v>
      </c>
      <c r="E12" s="10" t="s">
        <v>396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252</v>
      </c>
      <c r="C13" s="10" t="s">
        <v>253</v>
      </c>
      <c r="D13" s="10" t="s">
        <v>420</v>
      </c>
      <c r="E13" s="10" t="s">
        <v>444</v>
      </c>
      <c r="F13" s="10">
        <f t="shared" si="1"/>
        <v>247</v>
      </c>
      <c r="G13" s="12">
        <f t="shared" si="0"/>
        <v>1309.0999999999999</v>
      </c>
      <c r="H13" s="41" t="s">
        <v>470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254</v>
      </c>
      <c r="C14" s="10" t="s">
        <v>255</v>
      </c>
      <c r="D14" s="10" t="s">
        <v>397</v>
      </c>
      <c r="E14" s="10" t="s">
        <v>445</v>
      </c>
      <c r="F14" s="10">
        <f t="shared" si="1"/>
        <v>3300</v>
      </c>
      <c r="G14" s="12">
        <f t="shared" si="0"/>
        <v>17490</v>
      </c>
      <c r="H14" s="41">
        <v>43116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256</v>
      </c>
      <c r="C15" s="10" t="s">
        <v>257</v>
      </c>
      <c r="D15" s="10" t="s">
        <v>367</v>
      </c>
      <c r="E15" s="10" t="s">
        <v>367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258</v>
      </c>
      <c r="C16" s="10" t="s">
        <v>259</v>
      </c>
      <c r="D16" s="10" t="s">
        <v>465</v>
      </c>
      <c r="E16" s="10" t="s">
        <v>353</v>
      </c>
      <c r="F16" s="10">
        <f t="shared" si="1"/>
        <v>2000</v>
      </c>
      <c r="G16" s="12">
        <f t="shared" si="0"/>
        <v>10600</v>
      </c>
      <c r="H16" s="20">
        <v>43121</v>
      </c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260</v>
      </c>
      <c r="C17" s="10" t="s">
        <v>261</v>
      </c>
      <c r="D17" s="10" t="s">
        <v>421</v>
      </c>
      <c r="E17" s="10" t="s">
        <v>446</v>
      </c>
      <c r="F17" s="10">
        <f t="shared" si="1"/>
        <v>482</v>
      </c>
      <c r="G17" s="12">
        <f t="shared" si="0"/>
        <v>2554.6</v>
      </c>
      <c r="H17" s="41">
        <v>43128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262</v>
      </c>
      <c r="C18" s="10" t="s">
        <v>263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264</v>
      </c>
      <c r="C19" s="10" t="s">
        <v>265</v>
      </c>
      <c r="D19" s="10" t="s">
        <v>381</v>
      </c>
      <c r="E19" s="10" t="s">
        <v>381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266</v>
      </c>
      <c r="B20" s="17" t="s">
        <v>267</v>
      </c>
      <c r="C20" s="10" t="s">
        <v>268</v>
      </c>
      <c r="D20" s="10" t="s">
        <v>485</v>
      </c>
      <c r="E20" s="10" t="s">
        <v>485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269</v>
      </c>
      <c r="C21" s="10" t="s">
        <v>270</v>
      </c>
      <c r="D21" s="10" t="s">
        <v>422</v>
      </c>
      <c r="E21" s="10" t="s">
        <v>447</v>
      </c>
      <c r="F21" s="10">
        <f t="shared" si="1"/>
        <v>5883</v>
      </c>
      <c r="G21" s="12">
        <f>F21*$I$1</f>
        <v>31179.899999999998</v>
      </c>
      <c r="H21" s="41">
        <v>43118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271</v>
      </c>
      <c r="C22" s="10" t="s">
        <v>272</v>
      </c>
      <c r="D22" s="10" t="s">
        <v>398</v>
      </c>
      <c r="E22" s="10" t="s">
        <v>448</v>
      </c>
      <c r="F22" s="10">
        <f t="shared" si="1"/>
        <v>100</v>
      </c>
      <c r="G22" s="12">
        <f t="shared" si="0"/>
        <v>530</v>
      </c>
      <c r="H22" s="20">
        <v>43123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273</v>
      </c>
      <c r="C23" s="10" t="s">
        <v>274</v>
      </c>
      <c r="D23" s="10" t="s">
        <v>341</v>
      </c>
      <c r="E23" s="10" t="s">
        <v>341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275</v>
      </c>
      <c r="C24" s="10" t="s">
        <v>276</v>
      </c>
      <c r="D24" s="10" t="s">
        <v>399</v>
      </c>
      <c r="E24" s="10" t="s">
        <v>399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277</v>
      </c>
      <c r="C25" s="10" t="s">
        <v>278</v>
      </c>
      <c r="D25" s="10" t="s">
        <v>486</v>
      </c>
      <c r="E25" s="10" t="s">
        <v>486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279</v>
      </c>
      <c r="C26" s="10" t="s">
        <v>280</v>
      </c>
      <c r="D26" s="10" t="s">
        <v>423</v>
      </c>
      <c r="E26" s="10" t="s">
        <v>423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281</v>
      </c>
      <c r="C27" s="10" t="s">
        <v>282</v>
      </c>
      <c r="D27" s="10" t="s">
        <v>350</v>
      </c>
      <c r="E27" s="10" t="s">
        <v>350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283</v>
      </c>
      <c r="C28" s="10" t="s">
        <v>284</v>
      </c>
      <c r="D28" s="10" t="s">
        <v>382</v>
      </c>
      <c r="E28" s="10" t="s">
        <v>382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285</v>
      </c>
      <c r="C29" s="10" t="s">
        <v>286</v>
      </c>
      <c r="D29" s="10" t="s">
        <v>368</v>
      </c>
      <c r="E29" s="10" t="s">
        <v>368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287</v>
      </c>
      <c r="C30" s="10" t="s">
        <v>288</v>
      </c>
      <c r="D30" s="10" t="s">
        <v>400</v>
      </c>
      <c r="E30" s="10" t="s">
        <v>400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289</v>
      </c>
      <c r="C31" s="10" t="s">
        <v>290</v>
      </c>
      <c r="D31" s="10" t="s">
        <v>487</v>
      </c>
      <c r="E31" s="10" t="s">
        <v>487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291</v>
      </c>
      <c r="C32" s="10" t="s">
        <v>292</v>
      </c>
      <c r="D32" s="10" t="s">
        <v>488</v>
      </c>
      <c r="E32" s="10" t="s">
        <v>488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293</v>
      </c>
      <c r="C33" s="10" t="s">
        <v>294</v>
      </c>
      <c r="D33" s="10" t="s">
        <v>383</v>
      </c>
      <c r="E33" s="10" t="s">
        <v>471</v>
      </c>
      <c r="F33" s="10">
        <f t="shared" si="1"/>
        <v>15483</v>
      </c>
      <c r="G33" s="12">
        <f t="shared" si="0"/>
        <v>82059.899999999994</v>
      </c>
      <c r="H33" s="41" t="s">
        <v>472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295</v>
      </c>
      <c r="C34" s="10" t="s">
        <v>296</v>
      </c>
      <c r="D34" s="10" t="s">
        <v>238</v>
      </c>
      <c r="E34" s="10" t="s">
        <v>238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297</v>
      </c>
      <c r="C35" s="10" t="s">
        <v>298</v>
      </c>
      <c r="D35" s="10" t="s">
        <v>330</v>
      </c>
      <c r="E35" s="10" t="s">
        <v>330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299</v>
      </c>
      <c r="C36" s="10" t="s">
        <v>300</v>
      </c>
      <c r="D36" s="10" t="s">
        <v>401</v>
      </c>
      <c r="E36" s="10" t="s">
        <v>449</v>
      </c>
      <c r="F36" s="10">
        <f t="shared" si="1"/>
        <v>3400</v>
      </c>
      <c r="G36" s="12">
        <f t="shared" si="0"/>
        <v>18020</v>
      </c>
      <c r="H36" s="15">
        <v>43117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301</v>
      </c>
      <c r="C37" s="10" t="s">
        <v>302</v>
      </c>
      <c r="D37" s="10" t="s">
        <v>369</v>
      </c>
      <c r="E37" s="10" t="s">
        <v>369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303</v>
      </c>
      <c r="C38" s="10" t="s">
        <v>304</v>
      </c>
      <c r="D38" s="10" t="s">
        <v>480</v>
      </c>
      <c r="E38" s="10" t="s">
        <v>481</v>
      </c>
      <c r="F38" s="10">
        <f>E38-D38</f>
        <v>610</v>
      </c>
      <c r="G38" s="12">
        <f t="shared" si="0"/>
        <v>3233</v>
      </c>
      <c r="H38" s="18">
        <v>43123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305</v>
      </c>
      <c r="C39" s="10" t="s">
        <v>306</v>
      </c>
      <c r="D39" s="10" t="s">
        <v>342</v>
      </c>
      <c r="E39" s="10" t="s">
        <v>342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307</v>
      </c>
      <c r="C40" s="10" t="s">
        <v>308</v>
      </c>
      <c r="D40" s="10" t="s">
        <v>489</v>
      </c>
      <c r="E40" s="10" t="s">
        <v>489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309</v>
      </c>
      <c r="C41" s="10" t="s">
        <v>310</v>
      </c>
      <c r="D41" s="10" t="s">
        <v>358</v>
      </c>
      <c r="E41" s="10" t="s">
        <v>450</v>
      </c>
      <c r="F41" s="10">
        <f t="shared" si="1"/>
        <v>1000</v>
      </c>
      <c r="G41" s="12">
        <f t="shared" si="0"/>
        <v>5300</v>
      </c>
      <c r="H41" s="15">
        <v>43128</v>
      </c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312</v>
      </c>
      <c r="C42" s="11" t="s">
        <v>313</v>
      </c>
      <c r="D42" s="11" t="s">
        <v>370</v>
      </c>
      <c r="E42" s="11" t="s">
        <v>370</v>
      </c>
      <c r="F42" s="11">
        <f t="shared" si="1"/>
        <v>0</v>
      </c>
      <c r="G42" s="13">
        <f t="shared" si="0"/>
        <v>0</v>
      </c>
      <c r="H42" s="18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314</v>
      </c>
      <c r="B43" s="43" t="s">
        <v>315</v>
      </c>
      <c r="C43" s="11" t="s">
        <v>316</v>
      </c>
      <c r="D43" s="11" t="s">
        <v>490</v>
      </c>
      <c r="E43" s="11" t="s">
        <v>490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178106.5</v>
      </c>
      <c r="H44" s="29"/>
      <c r="I44" s="29"/>
      <c r="J44" s="29"/>
      <c r="K44" s="30"/>
    </row>
    <row r="46" spans="1:11" ht="59.25" x14ac:dyDescent="0.75">
      <c r="A46" s="34" t="s">
        <v>432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9" workbookViewId="0">
      <selection activeCell="E38" sqref="E3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435</v>
      </c>
      <c r="B1" s="2"/>
      <c r="C1" s="35"/>
      <c r="D1" s="36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424</v>
      </c>
      <c r="E3" s="10" t="s">
        <v>424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451</v>
      </c>
      <c r="E4" s="10" t="s">
        <v>425</v>
      </c>
      <c r="F4" s="10">
        <f>E4-D4</f>
        <v>1400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368</v>
      </c>
      <c r="E6" s="10" t="s">
        <v>368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363</v>
      </c>
      <c r="E7" s="10" t="s">
        <v>363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354</v>
      </c>
      <c r="E8" s="10" t="s">
        <v>354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403</v>
      </c>
      <c r="E9" s="10" t="s">
        <v>403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299</v>
      </c>
      <c r="C10" s="10" t="s">
        <v>85</v>
      </c>
      <c r="D10" s="10" t="s">
        <v>371</v>
      </c>
      <c r="E10" s="10" t="s">
        <v>452</v>
      </c>
      <c r="F10" s="10">
        <f t="shared" si="0"/>
        <v>100</v>
      </c>
      <c r="G10" s="12">
        <f t="shared" si="1"/>
        <v>530</v>
      </c>
      <c r="H10" s="20">
        <v>43117</v>
      </c>
      <c r="I10" s="7">
        <v>1</v>
      </c>
      <c r="J10" s="7">
        <v>2</v>
      </c>
      <c r="K10" s="38">
        <v>10</v>
      </c>
    </row>
    <row r="11" spans="1:11" ht="15.75" x14ac:dyDescent="0.25">
      <c r="A11" s="16" t="s">
        <v>86</v>
      </c>
      <c r="B11" s="17" t="s">
        <v>87</v>
      </c>
      <c r="C11" s="10" t="s">
        <v>88</v>
      </c>
      <c r="D11" s="10" t="s">
        <v>372</v>
      </c>
      <c r="E11" s="10" t="s">
        <v>453</v>
      </c>
      <c r="F11" s="10">
        <f t="shared" si="0"/>
        <v>1100</v>
      </c>
      <c r="G11" s="12">
        <f t="shared" si="1"/>
        <v>5830</v>
      </c>
      <c r="H11" s="20">
        <v>43119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89</v>
      </c>
      <c r="B12" s="17" t="s">
        <v>90</v>
      </c>
      <c r="C12" s="10" t="s">
        <v>91</v>
      </c>
      <c r="D12" s="10" t="s">
        <v>342</v>
      </c>
      <c r="E12" s="10" t="s">
        <v>342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92</v>
      </c>
      <c r="C13" s="10" t="s">
        <v>93</v>
      </c>
      <c r="D13" s="10" t="s">
        <v>348</v>
      </c>
      <c r="E13" s="10" t="s">
        <v>348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94</v>
      </c>
      <c r="C14" s="10" t="s">
        <v>95</v>
      </c>
      <c r="D14" s="10" t="s">
        <v>384</v>
      </c>
      <c r="E14" s="10" t="s">
        <v>384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96</v>
      </c>
      <c r="C15" s="10" t="s">
        <v>97</v>
      </c>
      <c r="D15" s="10" t="s">
        <v>360</v>
      </c>
      <c r="E15" s="10" t="s">
        <v>360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98</v>
      </c>
      <c r="C16" s="10" t="s">
        <v>99</v>
      </c>
      <c r="D16" s="10" t="s">
        <v>344</v>
      </c>
      <c r="E16" s="10" t="s">
        <v>344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100</v>
      </c>
      <c r="C17" s="10" t="s">
        <v>101</v>
      </c>
      <c r="D17" s="10" t="s">
        <v>404</v>
      </c>
      <c r="E17" s="10" t="s">
        <v>454</v>
      </c>
      <c r="F17" s="10">
        <f t="shared" si="0"/>
        <v>7300</v>
      </c>
      <c r="G17" s="12">
        <f t="shared" si="1"/>
        <v>38690</v>
      </c>
      <c r="H17" s="41">
        <v>43115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102</v>
      </c>
      <c r="C18" s="10" t="s">
        <v>103</v>
      </c>
      <c r="D18" s="10" t="s">
        <v>329</v>
      </c>
      <c r="E18" s="10" t="s">
        <v>329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104</v>
      </c>
      <c r="C19" s="10" t="s">
        <v>105</v>
      </c>
      <c r="D19" s="10" t="s">
        <v>325</v>
      </c>
      <c r="E19" s="10" t="s">
        <v>325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106</v>
      </c>
      <c r="C20" s="10" t="s">
        <v>107</v>
      </c>
      <c r="D20" s="10" t="s">
        <v>426</v>
      </c>
      <c r="E20" s="10" t="s">
        <v>426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108</v>
      </c>
      <c r="C21" s="10" t="s">
        <v>109</v>
      </c>
      <c r="D21" s="10" t="s">
        <v>110</v>
      </c>
      <c r="E21" s="10" t="s">
        <v>110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111</v>
      </c>
      <c r="C22" s="10" t="s">
        <v>112</v>
      </c>
      <c r="D22" s="10" t="s">
        <v>385</v>
      </c>
      <c r="E22" s="10" t="s">
        <v>385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96</v>
      </c>
      <c r="C23" s="10" t="s">
        <v>113</v>
      </c>
      <c r="D23" s="10" t="s">
        <v>331</v>
      </c>
      <c r="E23" s="10" t="s">
        <v>331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114</v>
      </c>
      <c r="C24" s="10" t="s">
        <v>115</v>
      </c>
      <c r="D24" s="10" t="s">
        <v>386</v>
      </c>
      <c r="E24" s="10" t="s">
        <v>386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116</v>
      </c>
      <c r="C25" s="10" t="s">
        <v>117</v>
      </c>
      <c r="D25" s="10" t="s">
        <v>343</v>
      </c>
      <c r="E25" s="10" t="s">
        <v>343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118</v>
      </c>
      <c r="C26" s="10" t="s">
        <v>119</v>
      </c>
      <c r="D26" s="10" t="s">
        <v>405</v>
      </c>
      <c r="E26" s="10" t="s">
        <v>405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120</v>
      </c>
      <c r="D27" s="10" t="s">
        <v>463</v>
      </c>
      <c r="E27" s="10" t="s">
        <v>473</v>
      </c>
      <c r="F27" s="10">
        <f t="shared" si="0"/>
        <v>3773</v>
      </c>
      <c r="G27" s="12">
        <f t="shared" si="1"/>
        <v>19996.899999999998</v>
      </c>
      <c r="H27" s="20">
        <v>43109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320</v>
      </c>
      <c r="C28" s="10" t="s">
        <v>121</v>
      </c>
      <c r="D28" s="10" t="s">
        <v>356</v>
      </c>
      <c r="E28" s="10" t="s">
        <v>455</v>
      </c>
      <c r="F28" s="10">
        <f t="shared" si="0"/>
        <v>2402</v>
      </c>
      <c r="G28" s="12">
        <f t="shared" si="1"/>
        <v>12730.6</v>
      </c>
      <c r="H28" s="41">
        <v>43124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122</v>
      </c>
      <c r="C29" s="10" t="s">
        <v>123</v>
      </c>
      <c r="D29" s="10" t="s">
        <v>364</v>
      </c>
      <c r="E29" s="10" t="s">
        <v>364</v>
      </c>
      <c r="F29" s="10">
        <f t="shared" si="0"/>
        <v>0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122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124</v>
      </c>
      <c r="C31" s="10" t="s">
        <v>125</v>
      </c>
      <c r="D31" s="10" t="s">
        <v>353</v>
      </c>
      <c r="E31" s="10" t="s">
        <v>353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126</v>
      </c>
      <c r="C32" s="10" t="s">
        <v>127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128</v>
      </c>
      <c r="C33" s="10" t="s">
        <v>129</v>
      </c>
      <c r="D33" s="10" t="s">
        <v>330</v>
      </c>
      <c r="E33" s="10" t="s">
        <v>330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130</v>
      </c>
      <c r="C34" s="10" t="s">
        <v>131</v>
      </c>
      <c r="D34" s="10" t="s">
        <v>352</v>
      </c>
      <c r="E34" s="10" t="s">
        <v>368</v>
      </c>
      <c r="F34" s="10">
        <f t="shared" si="2"/>
        <v>100</v>
      </c>
      <c r="G34" s="12">
        <f t="shared" si="3"/>
        <v>530</v>
      </c>
      <c r="H34" s="20">
        <v>43111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132</v>
      </c>
      <c r="C35" s="10" t="s">
        <v>133</v>
      </c>
      <c r="D35" s="10" t="s">
        <v>427</v>
      </c>
      <c r="E35" s="10" t="s">
        <v>427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134</v>
      </c>
      <c r="C36" s="10" t="s">
        <v>135</v>
      </c>
      <c r="D36" s="10" t="s">
        <v>363</v>
      </c>
      <c r="E36" s="10" t="s">
        <v>363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136</v>
      </c>
      <c r="C37" s="10" t="s">
        <v>137</v>
      </c>
      <c r="D37" s="10" t="s">
        <v>346</v>
      </c>
      <c r="E37" s="10" t="s">
        <v>346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138</v>
      </c>
      <c r="C38" s="10" t="s">
        <v>139</v>
      </c>
      <c r="D38" s="10" t="s">
        <v>358</v>
      </c>
      <c r="E38" s="10" t="s">
        <v>358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141</v>
      </c>
      <c r="C39" s="10" t="s">
        <v>142</v>
      </c>
      <c r="D39" s="10" t="s">
        <v>406</v>
      </c>
      <c r="E39" s="10" t="s">
        <v>406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143</v>
      </c>
      <c r="C40" s="9" t="s">
        <v>144</v>
      </c>
      <c r="D40" s="9" t="s">
        <v>373</v>
      </c>
      <c r="E40" s="9" t="s">
        <v>373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432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436</v>
      </c>
      <c r="B1" s="2"/>
      <c r="C1" s="3"/>
      <c r="D1" s="3"/>
      <c r="E1" s="3"/>
      <c r="F1" s="2"/>
      <c r="G1" s="3"/>
      <c r="I1" s="67">
        <v>5.3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145</v>
      </c>
      <c r="J2" s="7" t="s">
        <v>9</v>
      </c>
      <c r="K2" s="50" t="s">
        <v>146</v>
      </c>
    </row>
    <row r="3" spans="1:11" ht="15.75" x14ac:dyDescent="0.25">
      <c r="A3" s="5">
        <v>111</v>
      </c>
      <c r="B3" s="8" t="s">
        <v>147</v>
      </c>
      <c r="C3" s="9" t="s">
        <v>148</v>
      </c>
      <c r="D3" s="9" t="s">
        <v>338</v>
      </c>
      <c r="E3" s="9" t="s">
        <v>338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149</v>
      </c>
      <c r="C4" s="9" t="s">
        <v>150</v>
      </c>
      <c r="D4" s="9" t="s">
        <v>326</v>
      </c>
      <c r="E4" s="9" t="s">
        <v>326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152</v>
      </c>
      <c r="C5" s="10" t="s">
        <v>153</v>
      </c>
      <c r="D5" s="10" t="s">
        <v>374</v>
      </c>
      <c r="E5" s="10" t="s">
        <v>363</v>
      </c>
      <c r="F5" s="10">
        <f t="shared" si="0"/>
        <v>700</v>
      </c>
      <c r="G5" s="12">
        <f t="shared" si="1"/>
        <v>3710</v>
      </c>
      <c r="H5" s="19">
        <v>43131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154</v>
      </c>
      <c r="C6" s="10" t="s">
        <v>155</v>
      </c>
      <c r="D6" s="10" t="s">
        <v>140</v>
      </c>
      <c r="E6" s="10" t="s">
        <v>140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156</v>
      </c>
      <c r="C7" s="10" t="s">
        <v>157</v>
      </c>
      <c r="D7" s="10" t="s">
        <v>402</v>
      </c>
      <c r="E7" s="10" t="s">
        <v>402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158</v>
      </c>
      <c r="C8" s="10" t="s">
        <v>159</v>
      </c>
      <c r="D8" s="10" t="s">
        <v>407</v>
      </c>
      <c r="E8" s="10" t="s">
        <v>456</v>
      </c>
      <c r="F8" s="10">
        <f t="shared" si="0"/>
        <v>1200</v>
      </c>
      <c r="G8" s="12">
        <f t="shared" si="1"/>
        <v>6360</v>
      </c>
      <c r="H8" s="18">
        <v>43109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160</v>
      </c>
      <c r="C9" s="10" t="s">
        <v>161</v>
      </c>
      <c r="D9" s="10" t="s">
        <v>162</v>
      </c>
      <c r="E9" s="10" t="s">
        <v>162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163</v>
      </c>
      <c r="C10" s="10" t="s">
        <v>164</v>
      </c>
      <c r="D10" s="10" t="s">
        <v>408</v>
      </c>
      <c r="E10" s="10" t="s">
        <v>474</v>
      </c>
      <c r="F10" s="10">
        <f t="shared" si="0"/>
        <v>596</v>
      </c>
      <c r="G10" s="12">
        <f t="shared" si="1"/>
        <v>3158.7999999999997</v>
      </c>
      <c r="H10" s="18">
        <v>43128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165</v>
      </c>
      <c r="C11" s="10" t="s">
        <v>166</v>
      </c>
      <c r="D11" s="10" t="s">
        <v>409</v>
      </c>
      <c r="E11" s="10" t="s">
        <v>409</v>
      </c>
      <c r="F11" s="10">
        <f t="shared" si="0"/>
        <v>0</v>
      </c>
      <c r="G11" s="12">
        <f t="shared" si="1"/>
        <v>0</v>
      </c>
      <c r="H11" s="18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167</v>
      </c>
      <c r="C12" s="10" t="s">
        <v>168</v>
      </c>
      <c r="D12" s="10" t="s">
        <v>336</v>
      </c>
      <c r="E12" s="10" t="s">
        <v>336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169</v>
      </c>
      <c r="C13" s="10" t="s">
        <v>170</v>
      </c>
      <c r="D13" s="10" t="s">
        <v>151</v>
      </c>
      <c r="E13" s="10" t="s">
        <v>151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334</v>
      </c>
      <c r="C14" s="10" t="s">
        <v>171</v>
      </c>
      <c r="D14" s="10" t="s">
        <v>410</v>
      </c>
      <c r="E14" s="10" t="s">
        <v>410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172</v>
      </c>
      <c r="C15" s="10" t="s">
        <v>173</v>
      </c>
      <c r="D15" s="10" t="s">
        <v>323</v>
      </c>
      <c r="E15" s="10" t="s">
        <v>323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174</v>
      </c>
      <c r="C16" s="10" t="s">
        <v>175</v>
      </c>
      <c r="D16" s="10" t="s">
        <v>337</v>
      </c>
      <c r="E16" s="10" t="s">
        <v>337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176</v>
      </c>
      <c r="C17" s="10" t="s">
        <v>177</v>
      </c>
      <c r="D17" s="10" t="s">
        <v>341</v>
      </c>
      <c r="E17" s="10" t="s">
        <v>341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178</v>
      </c>
      <c r="C18" s="10" t="s">
        <v>179</v>
      </c>
      <c r="D18" s="10" t="s">
        <v>411</v>
      </c>
      <c r="E18" s="10" t="s">
        <v>411</v>
      </c>
      <c r="F18" s="10">
        <f t="shared" si="0"/>
        <v>0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178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180</v>
      </c>
      <c r="C20" s="10" t="s">
        <v>181</v>
      </c>
      <c r="D20" s="10" t="s">
        <v>357</v>
      </c>
      <c r="E20" s="10" t="s">
        <v>357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182</v>
      </c>
      <c r="C21" s="10" t="s">
        <v>183</v>
      </c>
      <c r="D21" s="10" t="s">
        <v>375</v>
      </c>
      <c r="E21" s="10" t="s">
        <v>375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184</v>
      </c>
      <c r="C22" s="10" t="s">
        <v>185</v>
      </c>
      <c r="D22" s="10" t="s">
        <v>399</v>
      </c>
      <c r="E22" s="10" t="s">
        <v>475</v>
      </c>
      <c r="F22" s="10">
        <f t="shared" si="0"/>
        <v>490</v>
      </c>
      <c r="G22" s="12">
        <f t="shared" si="1"/>
        <v>2597</v>
      </c>
      <c r="H22" s="14">
        <v>43130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186</v>
      </c>
      <c r="C23" s="10" t="s">
        <v>187</v>
      </c>
      <c r="D23" s="10" t="s">
        <v>347</v>
      </c>
      <c r="E23" s="10" t="s">
        <v>347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188</v>
      </c>
      <c r="C24" s="10" t="s">
        <v>189</v>
      </c>
      <c r="D24" s="10" t="s">
        <v>359</v>
      </c>
      <c r="E24" s="10" t="s">
        <v>359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190</v>
      </c>
      <c r="C25" s="10" t="s">
        <v>191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192</v>
      </c>
      <c r="C26" s="10" t="s">
        <v>193</v>
      </c>
      <c r="D26" s="10" t="s">
        <v>194</v>
      </c>
      <c r="E26" s="10" t="s">
        <v>194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195</v>
      </c>
      <c r="D27" s="10" t="s">
        <v>412</v>
      </c>
      <c r="E27" s="10" t="s">
        <v>457</v>
      </c>
      <c r="F27" s="10">
        <f t="shared" si="0"/>
        <v>800</v>
      </c>
      <c r="G27" s="12">
        <f t="shared" si="1"/>
        <v>4240</v>
      </c>
      <c r="H27" s="15">
        <v>43131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196</v>
      </c>
      <c r="C28" s="10" t="s">
        <v>197</v>
      </c>
      <c r="D28" s="10" t="s">
        <v>198</v>
      </c>
      <c r="E28" s="10" t="s">
        <v>198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199</v>
      </c>
      <c r="C29" s="10" t="s">
        <v>200</v>
      </c>
      <c r="D29" s="10" t="s">
        <v>413</v>
      </c>
      <c r="E29" s="10" t="s">
        <v>458</v>
      </c>
      <c r="F29" s="10">
        <f t="shared" si="0"/>
        <v>2900</v>
      </c>
      <c r="G29" s="12">
        <f t="shared" si="1"/>
        <v>15370</v>
      </c>
      <c r="H29" s="18">
        <v>43124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201</v>
      </c>
      <c r="C30" s="10" t="s">
        <v>202</v>
      </c>
      <c r="D30" s="10" t="s">
        <v>414</v>
      </c>
      <c r="E30" s="66" t="s">
        <v>476</v>
      </c>
      <c r="F30" s="10">
        <f t="shared" si="0"/>
        <v>4245</v>
      </c>
      <c r="G30" s="12">
        <f t="shared" si="1"/>
        <v>22498.5</v>
      </c>
      <c r="H30" s="15">
        <v>43111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203</v>
      </c>
      <c r="C31" s="10" t="s">
        <v>204</v>
      </c>
      <c r="D31" s="10" t="s">
        <v>415</v>
      </c>
      <c r="E31" s="10" t="s">
        <v>459</v>
      </c>
      <c r="F31" s="10">
        <f t="shared" si="0"/>
        <v>2400</v>
      </c>
      <c r="G31" s="12">
        <f t="shared" si="1"/>
        <v>12720</v>
      </c>
      <c r="H31" s="15">
        <v>43110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205</v>
      </c>
      <c r="C32" s="10" t="s">
        <v>206</v>
      </c>
      <c r="D32" s="10" t="s">
        <v>428</v>
      </c>
      <c r="E32" s="10" t="s">
        <v>477</v>
      </c>
      <c r="F32" s="10">
        <f t="shared" si="0"/>
        <v>4500</v>
      </c>
      <c r="G32" s="12">
        <f t="shared" si="1"/>
        <v>23850</v>
      </c>
      <c r="H32" s="15">
        <v>43118</v>
      </c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207</v>
      </c>
      <c r="C33" s="10" t="s">
        <v>208</v>
      </c>
      <c r="D33" s="10" t="s">
        <v>324</v>
      </c>
      <c r="E33" s="10" t="s">
        <v>324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209</v>
      </c>
      <c r="C34" s="10" t="s">
        <v>210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211</v>
      </c>
      <c r="C35" s="10" t="s">
        <v>212</v>
      </c>
      <c r="D35" s="10" t="s">
        <v>429</v>
      </c>
      <c r="E35" s="10" t="s">
        <v>478</v>
      </c>
      <c r="F35" s="10">
        <f t="shared" si="0"/>
        <v>2100</v>
      </c>
      <c r="G35" s="12">
        <f t="shared" si="1"/>
        <v>11130</v>
      </c>
      <c r="H35" s="18">
        <v>43128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213</v>
      </c>
      <c r="C36" s="10" t="s">
        <v>214</v>
      </c>
      <c r="D36" s="10" t="s">
        <v>416</v>
      </c>
      <c r="E36" s="10" t="s">
        <v>460</v>
      </c>
      <c r="F36" s="10">
        <f t="shared" si="0"/>
        <v>400</v>
      </c>
      <c r="G36" s="12">
        <f t="shared" si="1"/>
        <v>2120</v>
      </c>
      <c r="H36" s="18">
        <v>43111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215</v>
      </c>
      <c r="C37" s="10" t="s">
        <v>216</v>
      </c>
      <c r="D37" s="10" t="s">
        <v>430</v>
      </c>
      <c r="E37" s="10" t="s">
        <v>430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217</v>
      </c>
      <c r="C38" s="10" t="s">
        <v>218</v>
      </c>
      <c r="D38" s="10" t="s">
        <v>387</v>
      </c>
      <c r="E38" s="10" t="s">
        <v>387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219</v>
      </c>
      <c r="C39" s="10" t="s">
        <v>220</v>
      </c>
      <c r="D39" s="10" t="s">
        <v>351</v>
      </c>
      <c r="E39" s="10" t="s">
        <v>351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221</v>
      </c>
      <c r="C40" s="10" t="s">
        <v>222</v>
      </c>
      <c r="D40" s="10" t="s">
        <v>335</v>
      </c>
      <c r="E40" s="10" t="s">
        <v>461</v>
      </c>
      <c r="F40" s="10">
        <f t="shared" si="0"/>
        <v>15700</v>
      </c>
      <c r="G40" s="12">
        <f t="shared" si="1"/>
        <v>83210</v>
      </c>
      <c r="H40" s="18">
        <v>43130</v>
      </c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223</v>
      </c>
      <c r="C41" s="10" t="s">
        <v>224</v>
      </c>
      <c r="D41" s="10" t="s">
        <v>332</v>
      </c>
      <c r="E41" s="10" t="s">
        <v>332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225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226</v>
      </c>
      <c r="C43" s="10" t="s">
        <v>227</v>
      </c>
      <c r="D43" s="10" t="s">
        <v>361</v>
      </c>
      <c r="E43" s="10" t="s">
        <v>361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228</v>
      </c>
      <c r="C44" s="10" t="s">
        <v>229</v>
      </c>
      <c r="D44" s="10" t="s">
        <v>431</v>
      </c>
      <c r="E44" s="10" t="s">
        <v>479</v>
      </c>
      <c r="F44" s="10">
        <f t="shared" si="0"/>
        <v>943</v>
      </c>
      <c r="G44" s="12">
        <f t="shared" si="1"/>
        <v>4997.8999999999996</v>
      </c>
      <c r="H44" s="18">
        <v>43128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230</v>
      </c>
      <c r="C45" s="10" t="s">
        <v>231</v>
      </c>
      <c r="D45" s="10" t="s">
        <v>417</v>
      </c>
      <c r="E45" s="10" t="s">
        <v>462</v>
      </c>
      <c r="F45" s="10">
        <f t="shared" si="0"/>
        <v>600</v>
      </c>
      <c r="G45" s="12">
        <f t="shared" si="1"/>
        <v>3180</v>
      </c>
      <c r="H45" s="18">
        <v>43117</v>
      </c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376</v>
      </c>
      <c r="C46" s="10" t="s">
        <v>377</v>
      </c>
      <c r="D46" s="10" t="s">
        <v>32</v>
      </c>
      <c r="E46" s="10" t="s">
        <v>32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199142.19999999998</v>
      </c>
      <c r="H47" s="56"/>
      <c r="I47" s="29"/>
      <c r="J47" s="57"/>
      <c r="K47" s="30"/>
    </row>
    <row r="48" spans="1:11" ht="59.25" x14ac:dyDescent="0.75">
      <c r="A48" s="34" t="s">
        <v>437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2018-02-09T07:26:54Z</dcterms:modified>
</cp:coreProperties>
</file>